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0" windowWidth="20730" windowHeight="11760"/>
  </bookViews>
  <sheets>
    <sheet name="合同" sheetId="6" r:id="rId1"/>
  </sheets>
  <calcPr calcId="144525"/>
</workbook>
</file>

<file path=xl/calcChain.xml><?xml version="1.0" encoding="utf-8"?>
<calcChain xmlns="http://schemas.openxmlformats.org/spreadsheetml/2006/main">
  <c r="L10" i="6" l="1"/>
  <c r="L11" i="6"/>
  <c r="L12" i="6"/>
  <c r="L13" i="6"/>
  <c r="L14" i="6"/>
  <c r="L15" i="6"/>
  <c r="L16" i="6"/>
  <c r="L17" i="6"/>
  <c r="L18" i="6"/>
  <c r="L19" i="6"/>
  <c r="L20" i="6"/>
  <c r="L21" i="6" l="1"/>
  <c r="L23" i="6" s="1"/>
  <c r="D24" i="6" l="1"/>
</calcChain>
</file>

<file path=xl/sharedStrings.xml><?xml version="1.0" encoding="utf-8"?>
<sst xmlns="http://schemas.openxmlformats.org/spreadsheetml/2006/main" count="114" uniqueCount="61">
  <si>
    <t>购销合同</t>
    <phoneticPr fontId="1" type="noConversion"/>
  </si>
  <si>
    <t>产品名称</t>
    <phoneticPr fontId="1" type="noConversion"/>
  </si>
  <si>
    <t>规格型号</t>
    <phoneticPr fontId="1" type="noConversion"/>
  </si>
  <si>
    <t>数量</t>
    <phoneticPr fontId="1" type="noConversion"/>
  </si>
  <si>
    <t>单位</t>
    <phoneticPr fontId="1" type="noConversion"/>
  </si>
  <si>
    <t>币别</t>
    <phoneticPr fontId="1" type="noConversion"/>
  </si>
  <si>
    <t>合计</t>
    <phoneticPr fontId="1" type="noConversion"/>
  </si>
  <si>
    <t>代理人（盖章）：</t>
    <phoneticPr fontId="1" type="noConversion"/>
  </si>
  <si>
    <t>日期：</t>
    <phoneticPr fontId="1" type="noConversion"/>
  </si>
  <si>
    <t>需方</t>
    <phoneticPr fontId="1" type="noConversion"/>
  </si>
  <si>
    <t xml:space="preserve">              供方</t>
    <phoneticPr fontId="1" type="noConversion"/>
  </si>
  <si>
    <t xml:space="preserve">传真： </t>
    <phoneticPr fontId="1" type="noConversion"/>
  </si>
  <si>
    <t>货号</t>
    <phoneticPr fontId="1" type="noConversion"/>
  </si>
  <si>
    <t>一，产品名称，商标，规格型号，数量，单价，金额等。</t>
    <phoneticPr fontId="1" type="noConversion"/>
  </si>
  <si>
    <t>（价格含税运）</t>
    <phoneticPr fontId="1" type="noConversion"/>
  </si>
  <si>
    <t xml:space="preserve">法定代表人： </t>
    <phoneticPr fontId="1" type="noConversion"/>
  </si>
  <si>
    <t>供方：</t>
    <phoneticPr fontId="1" type="noConversion"/>
  </si>
  <si>
    <t>地址：</t>
    <phoneticPr fontId="1" type="noConversion"/>
  </si>
  <si>
    <t>合同编号：</t>
    <phoneticPr fontId="1" type="noConversion"/>
  </si>
  <si>
    <t>签订地点：</t>
    <phoneticPr fontId="1" type="noConversion"/>
  </si>
  <si>
    <t>合计人民币  （大写）：</t>
    <phoneticPr fontId="1" type="noConversion"/>
  </si>
  <si>
    <r>
      <t>三，包装要求：</t>
    </r>
    <r>
      <rPr>
        <b/>
        <sz val="11"/>
        <color rgb="FF0070C0"/>
        <rFont val="宋体"/>
        <family val="3"/>
        <charset val="134"/>
        <scheme val="minor"/>
      </rPr>
      <t/>
    </r>
    <phoneticPr fontId="1" type="noConversion"/>
  </si>
  <si>
    <t>,详见和同附页，请严格按照合同附页要求进行包装</t>
    <phoneticPr fontId="1" type="noConversion"/>
  </si>
  <si>
    <t>唛头：</t>
    <phoneticPr fontId="1" type="noConversion"/>
  </si>
  <si>
    <r>
      <t>四，交货时间及地点：   供方必须在</t>
    </r>
    <r>
      <rPr>
        <b/>
        <sz val="12"/>
        <color theme="1"/>
        <rFont val="宋体"/>
        <family val="3"/>
        <charset val="134"/>
        <scheme val="minor"/>
      </rPr>
      <t/>
    </r>
    <phoneticPr fontId="1" type="noConversion"/>
  </si>
  <si>
    <t xml:space="preserve"> 前交货。</t>
    <phoneticPr fontId="1" type="noConversion"/>
  </si>
  <si>
    <t>单位名称(盖章)：</t>
    <phoneticPr fontId="1" type="noConversion"/>
  </si>
  <si>
    <t>代理人(盖章)：</t>
    <phoneticPr fontId="1" type="noConversion"/>
  </si>
  <si>
    <t>电话：</t>
    <phoneticPr fontId="1" type="noConversion"/>
  </si>
  <si>
    <t>传真：</t>
    <phoneticPr fontId="1" type="noConversion"/>
  </si>
  <si>
    <t>法定代表人：</t>
    <phoneticPr fontId="1" type="noConversion"/>
  </si>
  <si>
    <t>单价(元)</t>
    <phoneticPr fontId="1" type="noConversion"/>
  </si>
  <si>
    <t>总金额(元)</t>
    <phoneticPr fontId="1" type="noConversion"/>
  </si>
  <si>
    <t>价格单位</t>
    <phoneticPr fontId="1" type="noConversion"/>
  </si>
  <si>
    <t>六，结算方式及期限：</t>
    <phoneticPr fontId="1" type="noConversion"/>
  </si>
  <si>
    <t>需方：</t>
    <phoneticPr fontId="1" type="noConversion"/>
  </si>
  <si>
    <t>8888-88888888</t>
    <phoneticPr fontId="1" type="noConversion"/>
  </si>
  <si>
    <t>远大有限公司</t>
    <phoneticPr fontId="1" type="noConversion"/>
  </si>
  <si>
    <t>实盛</t>
  </si>
  <si>
    <t>中国</t>
  </si>
  <si>
    <t>SH-20001</t>
  </si>
  <si>
    <t>ABB</t>
  </si>
  <si>
    <t/>
  </si>
  <si>
    <t>6666-66666666</t>
  </si>
  <si>
    <t>见增值税发票付款</t>
  </si>
  <si>
    <t>5号</t>
  </si>
  <si>
    <t>CC012</t>
  </si>
  <si>
    <t>米</t>
  </si>
  <si>
    <t>RMB</t>
  </si>
  <si>
    <t>CC011</t>
  </si>
  <si>
    <t>CC010</t>
  </si>
  <si>
    <t>CC009</t>
  </si>
  <si>
    <t>CC008</t>
  </si>
  <si>
    <t>CC007</t>
  </si>
  <si>
    <t>CC006</t>
  </si>
  <si>
    <t>CC005</t>
  </si>
  <si>
    <t>CC004</t>
  </si>
  <si>
    <t>CC003</t>
  </si>
  <si>
    <t>CC002</t>
  </si>
  <si>
    <t>3号</t>
  </si>
  <si>
    <t>CC001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</si>
</sst>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&quot;¥&quot;#,##0.00;[Red]&quot;¥&quot;#,##0.00"/>
    <numFmt numFmtId="177" formatCode="#,##0;[Red]#,##0"/>
    <numFmt numFmtId="178" formatCode="0.000;[Red]0.000"/>
    <numFmt numFmtId="179" formatCode="0.00;[Red]0.00"/>
    <numFmt numFmtId="180" formatCode="yyyy\-mm\-d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1"/>
      <color rgb="FF0070C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Arial"/>
      <family val="2"/>
      <charset val="13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0" xfId="0" applyFont="1">
      <alignment vertical="center"/>
    </xf>
    <xf numFmtId="0" fontId="0" fillId="0" borderId="12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6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0" xfId="0" applyNumberFormat="1" applyBorder="1">
      <alignment vertical="center"/>
    </xf>
    <xf numFmtId="177" fontId="0" fillId="0" borderId="0" xfId="0" applyNumberFormat="1" applyFill="1" applyBorder="1">
      <alignment vertical="center"/>
    </xf>
    <xf numFmtId="178" fontId="0" fillId="0" borderId="1" xfId="0" applyNumberFormat="1" applyBorder="1" applyAlignment="1">
      <alignment horizontal="center" vertical="center"/>
    </xf>
    <xf numFmtId="177" fontId="3" fillId="0" borderId="0" xfId="0" applyNumberFormat="1" applyFont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 applyFill="1" applyBorder="1">
      <alignment vertical="center"/>
    </xf>
    <xf numFmtId="0" fontId="0" fillId="0" borderId="12" xfId="0" applyFill="1" applyBorder="1">
      <alignment vertical="center"/>
    </xf>
    <xf numFmtId="177" fontId="0" fillId="0" borderId="12" xfId="0" applyNumberFormat="1" applyBorder="1">
      <alignment vertical="center"/>
    </xf>
    <xf numFmtId="176" fontId="0" fillId="0" borderId="12" xfId="0" applyNumberFormat="1" applyBorder="1">
      <alignment vertical="center"/>
    </xf>
    <xf numFmtId="176" fontId="0" fillId="0" borderId="5" xfId="0" applyNumberFormat="1" applyBorder="1">
      <alignment vertical="center"/>
    </xf>
    <xf numFmtId="178" fontId="0" fillId="0" borderId="0" xfId="0" applyNumberFormat="1">
      <alignment vertical="center"/>
    </xf>
    <xf numFmtId="178" fontId="0" fillId="0" borderId="12" xfId="0" applyNumberFormat="1" applyBorder="1">
      <alignment vertical="center"/>
    </xf>
    <xf numFmtId="178" fontId="0" fillId="0" borderId="0" xfId="0" applyNumberFormat="1" applyBorder="1">
      <alignment vertical="center"/>
    </xf>
    <xf numFmtId="178" fontId="0" fillId="0" borderId="0" xfId="0" applyNumberFormat="1" applyFill="1" applyBorder="1">
      <alignment vertical="center"/>
    </xf>
    <xf numFmtId="178" fontId="0" fillId="0" borderId="5" xfId="0" applyNumberFormat="1" applyBorder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31" fontId="2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7" fillId="0" borderId="11" xfId="0" applyFont="1" applyBorder="1" applyAlignment="1">
      <alignment horizontal="right" vertical="center"/>
    </xf>
    <xf numFmtId="179" fontId="0" fillId="0" borderId="0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180" fontId="0" fillId="0" borderId="0" xfId="0" applyNumberFormat="1" applyAlignment="1">
      <alignment horizontal="left" vertical="center"/>
    </xf>
    <xf numFmtId="178" fontId="0" fillId="0" borderId="0" xfId="0" applyNumberFormat="1" applyAlignment="1">
      <alignment vertical="center"/>
    </xf>
    <xf numFmtId="180" fontId="0" fillId="0" borderId="0" xfId="0" applyNumberFormat="1" applyAlignment="1">
      <alignment vertical="center"/>
    </xf>
    <xf numFmtId="0" fontId="2" fillId="0" borderId="0" xfId="0" applyFont="1" applyFill="1" applyBorder="1">
      <alignment vertical="center"/>
    </xf>
    <xf numFmtId="0" fontId="12" fillId="0" borderId="8" xfId="0" applyFont="1" applyBorder="1" applyAlignment="1">
      <alignment horizontal="center" vertical="center"/>
    </xf>
    <xf numFmtId="177" fontId="8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9" fontId="7" fillId="0" borderId="13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0" fillId="0" borderId="14" xfId="0" applyBorder="1">
      <alignment vertical="center"/>
    </xf>
    <xf numFmtId="176" fontId="7" fillId="0" borderId="4" xfId="0" applyNumberFormat="1" applyFont="1" applyBorder="1" applyAlignment="1">
      <alignment vertical="center"/>
    </xf>
    <xf numFmtId="176" fontId="7" fillId="0" borderId="6" xfId="0" applyNumberFormat="1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177" fontId="8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79" fontId="7" fillId="0" borderId="10" xfId="0" applyNumberFormat="1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showRuler="0" view="pageLayout" zoomScaleNormal="100" zoomScaleSheetLayoutView="115" workbookViewId="0">
      <selection activeCell="A4" sqref="A4"/>
    </sheetView>
  </sheetViews>
  <sheetFormatPr defaultRowHeight="13.5"/>
  <cols>
    <col min="1" max="1" width="5.75" style="37" customWidth="1"/>
    <col min="2" max="3" width="10" style="37" customWidth="1"/>
    <col min="4" max="4" width="10.375" style="37" customWidth="1"/>
    <col min="5" max="5" width="18.375" style="32" customWidth="1"/>
    <col min="6" max="6" width="11.625" style="11" bestFit="1" customWidth="1"/>
    <col min="7" max="7" width="5.375" style="37" customWidth="1"/>
    <col min="8" max="9" width="5.25" style="37" customWidth="1"/>
    <col min="10" max="10" width="4.75" style="37" customWidth="1"/>
    <col min="11" max="11" width="8.5" style="26" customWidth="1"/>
    <col min="12" max="12" width="14.625" style="7" customWidth="1"/>
    <col min="13" max="13" width="8.375" style="37" customWidth="1"/>
    <col min="14" max="14" width="10.25" style="37" customWidth="1"/>
    <col min="15" max="16384" width="9" style="37"/>
  </cols>
  <sheetData>
    <row r="1" spans="1:12" s="5" customFormat="1" ht="35.2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>
      <c r="A2" s="37" t="s">
        <v>16</v>
      </c>
      <c r="B2" s="37" t="s">
        <v>38</v>
      </c>
      <c r="J2" s="37" t="s">
        <v>18</v>
      </c>
      <c r="K2" s="53"/>
      <c r="L2" s="53" t="s">
        <v>40</v>
      </c>
    </row>
    <row r="3" spans="1:12">
      <c r="A3" s="37" t="s">
        <v>17</v>
      </c>
      <c r="B3" s="37" t="s">
        <v>39</v>
      </c>
      <c r="J3" s="37" t="s">
        <v>19</v>
      </c>
      <c r="K3" s="53"/>
      <c r="L3" s="53"/>
    </row>
    <row r="4" spans="1:12" ht="14.25" customHeight="1">
      <c r="J4" s="37" t="s">
        <v>8</v>
      </c>
      <c r="K4" s="54"/>
      <c r="L4" s="52">
        <v>43831</v>
      </c>
    </row>
    <row r="5" spans="1:12">
      <c r="A5" s="37" t="s">
        <v>35</v>
      </c>
      <c r="B5" s="37" t="s">
        <v>37</v>
      </c>
    </row>
    <row r="6" spans="1:12">
      <c r="A6" s="37" t="s">
        <v>17</v>
      </c>
      <c r="F6" s="17"/>
    </row>
    <row r="7" spans="1:12" ht="9" customHeight="1"/>
    <row r="8" spans="1:12">
      <c r="A8" s="37" t="s">
        <v>13</v>
      </c>
      <c r="F8" s="11" t="s">
        <v>14</v>
      </c>
    </row>
    <row r="9" spans="1:12" ht="39.75" customHeight="1">
      <c r="A9" s="40" t="s">
        <v>12</v>
      </c>
      <c r="B9" s="75" t="s">
        <v>1</v>
      </c>
      <c r="C9" s="76"/>
      <c r="D9" s="77"/>
      <c r="E9" s="40" t="s">
        <v>2</v>
      </c>
      <c r="F9" s="12" t="s">
        <v>3</v>
      </c>
      <c r="G9" s="40" t="s">
        <v>4</v>
      </c>
      <c r="H9" s="40" t="s">
        <v>5</v>
      </c>
      <c r="I9" s="85" t="s">
        <v>33</v>
      </c>
      <c r="J9" s="86"/>
      <c r="K9" s="16" t="s">
        <v>31</v>
      </c>
      <c r="L9" s="8" t="s">
        <v>32</v>
      </c>
    </row>
    <row r="10" spans="1:12" s="38" customFormat="1" ht="17.100000000000001" customHeight="1">
      <c r="A10" s="39">
        <v>1</v>
      </c>
      <c r="B10" s="78" t="s">
        <v>59</v>
      </c>
      <c r="C10" s="79"/>
      <c r="D10" s="80"/>
      <c r="E10" s="56" t="s">
        <v>60</v>
      </c>
      <c r="F10" s="57">
        <v>72000</v>
      </c>
      <c r="G10" s="58" t="s">
        <v>47</v>
      </c>
      <c r="H10" s="59" t="s">
        <v>48</v>
      </c>
      <c r="I10" s="49">
        <v>100</v>
      </c>
      <c r="J10" s="48" t="s">
        <v>47</v>
      </c>
      <c r="K10" s="60">
        <v>17</v>
      </c>
      <c r="L10" s="61">
        <f>F10/I10*K10</f>
        <v>12240</v>
      </c>
    </row>
    <row r="11" spans="1:12" s="38" customFormat="1" ht="17.100000000000001" customHeight="1">
      <c r="A11" s="39">
        <v>2</v>
      </c>
      <c r="B11" s="78" t="s">
        <v>45</v>
      </c>
      <c r="C11" s="79"/>
      <c r="D11" s="80"/>
      <c r="E11" s="56" t="s">
        <v>58</v>
      </c>
      <c r="F11" s="57">
        <v>84000</v>
      </c>
      <c r="G11" s="58" t="s">
        <v>47</v>
      </c>
      <c r="H11" s="59" t="s">
        <v>48</v>
      </c>
      <c r="I11" s="49">
        <v>100</v>
      </c>
      <c r="J11" s="48" t="s">
        <v>47</v>
      </c>
      <c r="K11" s="60">
        <v>20</v>
      </c>
      <c r="L11" s="61">
        <f>F11/I11*K11</f>
        <v>16800</v>
      </c>
    </row>
    <row r="12" spans="1:12" s="38" customFormat="1" ht="17.100000000000001" customHeight="1">
      <c r="A12" s="39">
        <v>2</v>
      </c>
      <c r="B12" s="78" t="s">
        <v>45</v>
      </c>
      <c r="C12" s="79"/>
      <c r="D12" s="80"/>
      <c r="E12" s="56" t="s">
        <v>57</v>
      </c>
      <c r="F12" s="57">
        <v>90000</v>
      </c>
      <c r="G12" s="58" t="s">
        <v>47</v>
      </c>
      <c r="H12" s="59" t="s">
        <v>48</v>
      </c>
      <c r="I12" s="49">
        <v>100</v>
      </c>
      <c r="J12" s="48" t="s">
        <v>47</v>
      </c>
      <c r="K12" s="60">
        <v>20</v>
      </c>
      <c r="L12" s="61">
        <f>F12/I12*K12</f>
        <v>18000</v>
      </c>
    </row>
    <row r="13" spans="1:12" s="38" customFormat="1" ht="17.100000000000001" customHeight="1">
      <c r="A13" s="39">
        <v>2</v>
      </c>
      <c r="B13" s="78" t="s">
        <v>45</v>
      </c>
      <c r="C13" s="79"/>
      <c r="D13" s="80"/>
      <c r="E13" s="56" t="s">
        <v>56</v>
      </c>
      <c r="F13" s="57">
        <v>45000</v>
      </c>
      <c r="G13" s="58" t="s">
        <v>47</v>
      </c>
      <c r="H13" s="59" t="s">
        <v>48</v>
      </c>
      <c r="I13" s="49">
        <v>100</v>
      </c>
      <c r="J13" s="48" t="s">
        <v>47</v>
      </c>
      <c r="K13" s="60">
        <v>20</v>
      </c>
      <c r="L13" s="61">
        <f>F13/I13*K13</f>
        <v>9000</v>
      </c>
    </row>
    <row r="14" spans="1:12" s="38" customFormat="1" ht="17.100000000000001" customHeight="1">
      <c r="A14" s="39">
        <v>2</v>
      </c>
      <c r="B14" s="78" t="s">
        <v>45</v>
      </c>
      <c r="C14" s="79"/>
      <c r="D14" s="80"/>
      <c r="E14" s="56" t="s">
        <v>55</v>
      </c>
      <c r="F14" s="57">
        <v>21000</v>
      </c>
      <c r="G14" s="58" t="s">
        <v>47</v>
      </c>
      <c r="H14" s="59" t="s">
        <v>48</v>
      </c>
      <c r="I14" s="49">
        <v>100</v>
      </c>
      <c r="J14" s="48" t="s">
        <v>47</v>
      </c>
      <c r="K14" s="60">
        <v>20</v>
      </c>
      <c r="L14" s="61">
        <f>F14/I14*K14</f>
        <v>4200</v>
      </c>
    </row>
    <row r="15" spans="1:12" s="38" customFormat="1" ht="17.100000000000001" customHeight="1">
      <c r="A15" s="39">
        <v>2</v>
      </c>
      <c r="B15" s="78" t="s">
        <v>45</v>
      </c>
      <c r="C15" s="79"/>
      <c r="D15" s="80"/>
      <c r="E15" s="56" t="s">
        <v>54</v>
      </c>
      <c r="F15" s="57">
        <v>21000</v>
      </c>
      <c r="G15" s="58" t="s">
        <v>47</v>
      </c>
      <c r="H15" s="59" t="s">
        <v>48</v>
      </c>
      <c r="I15" s="49">
        <v>100</v>
      </c>
      <c r="J15" s="48" t="s">
        <v>47</v>
      </c>
      <c r="K15" s="60">
        <v>20</v>
      </c>
      <c r="L15" s="61">
        <f>F15/I15*K15</f>
        <v>4200</v>
      </c>
    </row>
    <row r="16" spans="1:12" s="38" customFormat="1" ht="17.100000000000001" customHeight="1">
      <c r="A16" s="39">
        <v>2</v>
      </c>
      <c r="B16" s="78" t="s">
        <v>45</v>
      </c>
      <c r="C16" s="79"/>
      <c r="D16" s="80"/>
      <c r="E16" s="56" t="s">
        <v>53</v>
      </c>
      <c r="F16" s="57">
        <v>21000</v>
      </c>
      <c r="G16" s="58" t="s">
        <v>47</v>
      </c>
      <c r="H16" s="59" t="s">
        <v>48</v>
      </c>
      <c r="I16" s="49">
        <v>100</v>
      </c>
      <c r="J16" s="48" t="s">
        <v>47</v>
      </c>
      <c r="K16" s="60">
        <v>20</v>
      </c>
      <c r="L16" s="61">
        <f>F16/I16*K16</f>
        <v>4200</v>
      </c>
    </row>
    <row r="17" spans="1:12" s="38" customFormat="1" ht="17.100000000000001" customHeight="1">
      <c r="A17" s="39">
        <v>2</v>
      </c>
      <c r="B17" s="78" t="s">
        <v>45</v>
      </c>
      <c r="C17" s="79"/>
      <c r="D17" s="80"/>
      <c r="E17" s="56" t="s">
        <v>52</v>
      </c>
      <c r="F17" s="57">
        <v>21000</v>
      </c>
      <c r="G17" s="58" t="s">
        <v>47</v>
      </c>
      <c r="H17" s="59" t="s">
        <v>48</v>
      </c>
      <c r="I17" s="49">
        <v>100</v>
      </c>
      <c r="J17" s="48" t="s">
        <v>47</v>
      </c>
      <c r="K17" s="60">
        <v>20</v>
      </c>
      <c r="L17" s="61">
        <f>F17/I17*K17</f>
        <v>4200</v>
      </c>
    </row>
    <row r="18" spans="1:12" s="38" customFormat="1" ht="17.100000000000001" customHeight="1">
      <c r="A18" s="39">
        <v>2</v>
      </c>
      <c r="B18" s="78" t="s">
        <v>45</v>
      </c>
      <c r="C18" s="79"/>
      <c r="D18" s="80"/>
      <c r="E18" s="56" t="s">
        <v>51</v>
      </c>
      <c r="F18" s="57">
        <v>21000</v>
      </c>
      <c r="G18" s="58" t="s">
        <v>47</v>
      </c>
      <c r="H18" s="59" t="s">
        <v>48</v>
      </c>
      <c r="I18" s="49">
        <v>100</v>
      </c>
      <c r="J18" s="48" t="s">
        <v>47</v>
      </c>
      <c r="K18" s="60">
        <v>20</v>
      </c>
      <c r="L18" s="61">
        <f>F18/I18*K18</f>
        <v>4200</v>
      </c>
    </row>
    <row r="19" spans="1:12" s="38" customFormat="1" ht="17.100000000000001" customHeight="1">
      <c r="A19" s="39">
        <v>2</v>
      </c>
      <c r="B19" s="78" t="s">
        <v>45</v>
      </c>
      <c r="C19" s="79"/>
      <c r="D19" s="80"/>
      <c r="E19" s="56" t="s">
        <v>50</v>
      </c>
      <c r="F19" s="57">
        <v>21000</v>
      </c>
      <c r="G19" s="58" t="s">
        <v>47</v>
      </c>
      <c r="H19" s="59" t="s">
        <v>48</v>
      </c>
      <c r="I19" s="49">
        <v>100</v>
      </c>
      <c r="J19" s="48" t="s">
        <v>47</v>
      </c>
      <c r="K19" s="60">
        <v>20</v>
      </c>
      <c r="L19" s="61">
        <f>F19/I19*K19</f>
        <v>4200</v>
      </c>
    </row>
    <row r="20" spans="1:12" s="38" customFormat="1" ht="17.100000000000001" customHeight="1">
      <c r="A20" s="39">
        <v>2</v>
      </c>
      <c r="B20" s="78" t="s">
        <v>45</v>
      </c>
      <c r="C20" s="79"/>
      <c r="D20" s="80"/>
      <c r="E20" s="56" t="s">
        <v>49</v>
      </c>
      <c r="F20" s="57">
        <v>150000</v>
      </c>
      <c r="G20" s="58" t="s">
        <v>47</v>
      </c>
      <c r="H20" s="59" t="s">
        <v>48</v>
      </c>
      <c r="I20" s="49">
        <v>100</v>
      </c>
      <c r="J20" s="48" t="s">
        <v>47</v>
      </c>
      <c r="K20" s="60">
        <v>20</v>
      </c>
      <c r="L20" s="61">
        <f>F20/I20*K20</f>
        <v>30000</v>
      </c>
    </row>
    <row r="21" spans="1:12" s="38" customFormat="1" ht="17.100000000000001" customHeight="1">
      <c r="A21" s="39">
        <v>2</v>
      </c>
      <c r="B21" s="78" t="s">
        <v>45</v>
      </c>
      <c r="C21" s="79"/>
      <c r="D21" s="80"/>
      <c r="E21" s="56" t="s">
        <v>46</v>
      </c>
      <c r="F21" s="57">
        <v>540000</v>
      </c>
      <c r="G21" s="58" t="s">
        <v>47</v>
      </c>
      <c r="H21" s="59" t="s">
        <v>48</v>
      </c>
      <c r="I21" s="49">
        <v>100</v>
      </c>
      <c r="J21" s="48" t="s">
        <v>47</v>
      </c>
      <c r="K21" s="60">
        <v>20</v>
      </c>
      <c r="L21" s="61">
        <f>F21/I21*K21</f>
        <v>108000</v>
      </c>
    </row>
    <row r="22" spans="1:12" s="38" customFormat="1" ht="17.100000000000001" customHeight="1">
      <c r="A22" s="46"/>
      <c r="B22" s="81"/>
      <c r="C22" s="82"/>
      <c r="D22" s="82"/>
      <c r="E22" s="65"/>
      <c r="F22" s="66"/>
      <c r="G22" s="67"/>
      <c r="H22" s="68"/>
      <c r="I22" s="68"/>
      <c r="J22" s="68"/>
      <c r="K22" s="69"/>
      <c r="L22" s="70"/>
    </row>
    <row r="23" spans="1:12" ht="21" customHeight="1">
      <c r="A23" s="62" t="s">
        <v>6</v>
      </c>
      <c r="B23" s="63"/>
      <c r="C23" s="47"/>
      <c r="D23" s="47"/>
      <c r="E23" s="47"/>
      <c r="F23" s="47"/>
      <c r="G23" s="47"/>
      <c r="H23" s="47"/>
      <c r="I23" s="47"/>
      <c r="J23" s="47"/>
      <c r="K23" s="47"/>
      <c r="L23" s="64">
        <f>ROUND(SUM(L9:L22),2)</f>
        <v>219240</v>
      </c>
    </row>
    <row r="24" spans="1:12" ht="21" customHeight="1">
      <c r="A24" s="75" t="s">
        <v>20</v>
      </c>
      <c r="B24" s="76"/>
      <c r="C24" s="76"/>
      <c r="D24" s="83" t="str">
        <f>TEXT(INT(L23),"[DBNum2]")&amp;IF(ISERROR(FIND(".",L23)),"圆整","圆")&amp;IF(ISERROR(FIND(".",L23)),"",IF(MID(L23,FIND(".",L23)+1,1)="0",IF(MID(L23,FIND(".",L23)+2,1)="","",TEXT(MID(L23,FIND(".",L23)+2,1),"[DBNum2]")&amp;"分"),IF(MID(L23,FIND(".",L23)+2,1)="",TEXT(MID(L23,FIND(".",L23)+1,1),"[DBNum2]")&amp;"角整",TEXT(MID(L23,FIND(".",L23)+1,1),"[DBNum2]")&amp;"角"&amp;TEXT(MID(L23,FIND(".",L23)+2,1),"[DBNum2]")&amp;"分")))</f>
        <v>贰拾壹万玖仟贰佰肆拾圆整</v>
      </c>
      <c r="E24" s="83"/>
      <c r="F24" s="83"/>
      <c r="G24" s="83"/>
      <c r="H24" s="83"/>
      <c r="I24" s="83"/>
      <c r="J24" s="83"/>
      <c r="K24" s="83"/>
      <c r="L24" s="84"/>
    </row>
    <row r="25" spans="1:12" ht="15.75" customHeight="1">
      <c r="A25" s="22"/>
      <c r="B25" s="6"/>
      <c r="C25" s="6"/>
      <c r="D25" s="6"/>
      <c r="E25" s="33"/>
      <c r="F25" s="23"/>
      <c r="G25" s="6"/>
      <c r="H25" s="6"/>
      <c r="I25" s="6"/>
      <c r="J25" s="6"/>
      <c r="K25" s="27"/>
      <c r="L25" s="24"/>
    </row>
    <row r="26" spans="1:12" ht="15.75" customHeight="1">
      <c r="A26" s="19"/>
      <c r="B26" s="2"/>
      <c r="C26" s="2"/>
      <c r="D26" s="2"/>
      <c r="E26" s="41"/>
      <c r="F26" s="14"/>
      <c r="G26" s="2"/>
      <c r="H26" s="2"/>
      <c r="I26" s="2"/>
      <c r="J26" s="2"/>
      <c r="L26" s="50"/>
    </row>
    <row r="27" spans="1:12" ht="15.75" customHeight="1">
      <c r="A27" s="19" t="s">
        <v>21</v>
      </c>
      <c r="B27" s="2"/>
      <c r="C27" s="41" t="s">
        <v>23</v>
      </c>
      <c r="D27" s="45" t="s">
        <v>41</v>
      </c>
      <c r="E27" s="43" t="s">
        <v>22</v>
      </c>
      <c r="F27" s="14"/>
      <c r="G27" s="2"/>
      <c r="H27" s="2"/>
      <c r="I27" s="2"/>
      <c r="J27" s="2"/>
      <c r="K27" s="28"/>
      <c r="L27" s="20"/>
    </row>
    <row r="28" spans="1:12" ht="15.75" customHeight="1">
      <c r="A28" s="19" t="s">
        <v>24</v>
      </c>
      <c r="B28" s="2"/>
      <c r="C28" s="2"/>
      <c r="D28" s="2"/>
      <c r="E28" s="44">
        <v>43862</v>
      </c>
      <c r="F28" s="14" t="s">
        <v>25</v>
      </c>
      <c r="G28" s="2"/>
      <c r="H28" s="2"/>
      <c r="I28" s="2"/>
      <c r="J28" s="2"/>
      <c r="K28" s="28"/>
      <c r="L28" s="20"/>
    </row>
    <row r="29" spans="1:12" ht="15.75" customHeight="1">
      <c r="A29" s="19"/>
      <c r="B29" s="2"/>
      <c r="C29" s="2"/>
      <c r="D29" s="2"/>
      <c r="E29" s="41"/>
      <c r="F29" s="14"/>
      <c r="G29" s="2"/>
      <c r="H29" s="2"/>
      <c r="I29" s="2"/>
      <c r="J29" s="2"/>
      <c r="K29" s="28"/>
      <c r="L29" s="20"/>
    </row>
    <row r="30" spans="1:12" ht="15.75" customHeight="1">
      <c r="A30" s="19"/>
      <c r="B30" s="2"/>
      <c r="C30" s="2"/>
      <c r="D30" s="2"/>
      <c r="E30" s="41"/>
      <c r="F30" s="14"/>
      <c r="G30" s="2"/>
      <c r="H30" s="2"/>
      <c r="I30" s="2"/>
      <c r="J30" s="2"/>
      <c r="K30" s="28"/>
      <c r="L30" s="20"/>
    </row>
    <row r="31" spans="1:12" ht="15.75" customHeight="1">
      <c r="A31" s="19"/>
      <c r="B31" s="2"/>
      <c r="C31" s="2"/>
      <c r="D31" s="2"/>
      <c r="E31" s="41"/>
      <c r="F31" s="14"/>
      <c r="G31" s="2"/>
      <c r="H31" s="2"/>
      <c r="I31" s="2"/>
      <c r="J31" s="2"/>
      <c r="K31" s="28"/>
      <c r="L31" s="20"/>
    </row>
    <row r="32" spans="1:12" ht="15.75" customHeight="1">
      <c r="A32" s="19"/>
      <c r="B32" s="2"/>
      <c r="C32" s="2"/>
      <c r="D32" s="2"/>
      <c r="E32" s="41"/>
      <c r="F32" s="14"/>
      <c r="G32" s="2"/>
      <c r="H32" s="2"/>
      <c r="I32" s="2"/>
      <c r="J32" s="2"/>
      <c r="K32" s="28"/>
      <c r="L32" s="20"/>
    </row>
    <row r="33" spans="1:12" s="18" customFormat="1" ht="15.75" customHeight="1">
      <c r="A33" s="31" t="s">
        <v>34</v>
      </c>
      <c r="B33" s="19"/>
      <c r="C33" s="19"/>
      <c r="D33" s="55" t="s">
        <v>44</v>
      </c>
      <c r="E33" s="34"/>
      <c r="F33" s="15"/>
      <c r="G33" s="19"/>
      <c r="H33" s="19"/>
      <c r="I33" s="19"/>
      <c r="J33" s="19"/>
      <c r="K33" s="29"/>
      <c r="L33" s="21"/>
    </row>
    <row r="34" spans="1:12" ht="15.75" customHeight="1">
      <c r="A34" s="19"/>
      <c r="B34" s="2"/>
      <c r="C34" s="2"/>
      <c r="D34" s="2"/>
      <c r="E34" s="41"/>
      <c r="F34" s="14"/>
      <c r="G34" s="2"/>
      <c r="H34" s="2"/>
      <c r="I34" s="2"/>
      <c r="J34" s="2"/>
      <c r="K34" s="28"/>
      <c r="L34" s="20"/>
    </row>
    <row r="35" spans="1:12" ht="15.75" customHeight="1">
      <c r="A35" s="19"/>
      <c r="B35" s="2"/>
      <c r="C35" s="2"/>
      <c r="D35" s="2"/>
      <c r="E35" s="41"/>
      <c r="F35" s="14"/>
      <c r="G35" s="2"/>
      <c r="H35" s="2"/>
      <c r="I35" s="2"/>
      <c r="J35" s="2"/>
      <c r="K35" s="28"/>
      <c r="L35" s="20"/>
    </row>
    <row r="36" spans="1:12" ht="15.75" customHeight="1">
      <c r="A36" s="19"/>
      <c r="B36" s="2"/>
      <c r="C36" s="2"/>
      <c r="D36" s="2"/>
      <c r="E36" s="41"/>
      <c r="F36" s="14"/>
      <c r="G36" s="2"/>
      <c r="H36" s="2"/>
      <c r="I36" s="2"/>
      <c r="J36" s="2"/>
      <c r="K36" s="28"/>
      <c r="L36" s="20"/>
    </row>
    <row r="37" spans="1:12" ht="15.75" customHeight="1">
      <c r="A37" s="19"/>
      <c r="B37" s="2"/>
      <c r="C37" s="2"/>
      <c r="D37" s="2"/>
      <c r="E37" s="41"/>
      <c r="F37" s="14"/>
      <c r="G37" s="2"/>
      <c r="H37" s="2"/>
      <c r="I37" s="2"/>
      <c r="J37" s="2"/>
      <c r="K37" s="28"/>
      <c r="L37" s="20"/>
    </row>
    <row r="38" spans="1:12" ht="15.75" customHeight="1">
      <c r="A38" s="19"/>
      <c r="B38" s="2"/>
      <c r="C38" s="2"/>
      <c r="D38" s="2"/>
      <c r="E38" s="41"/>
      <c r="F38" s="14"/>
      <c r="G38" s="2"/>
      <c r="H38" s="2"/>
      <c r="I38" s="2"/>
      <c r="J38" s="2"/>
      <c r="K38" s="28"/>
      <c r="L38" s="20"/>
    </row>
    <row r="39" spans="1:12" ht="15.75" customHeight="1">
      <c r="A39" s="19"/>
      <c r="B39" s="2"/>
      <c r="C39" s="2"/>
      <c r="D39" s="2"/>
      <c r="E39" s="41"/>
      <c r="F39" s="14"/>
      <c r="G39" s="2"/>
      <c r="H39" s="2"/>
      <c r="I39" s="2"/>
      <c r="J39" s="2"/>
      <c r="K39" s="28"/>
      <c r="L39" s="20"/>
    </row>
    <row r="40" spans="1:12" ht="15.75" customHeight="1">
      <c r="A40" s="19"/>
      <c r="B40" s="2"/>
      <c r="C40" s="2"/>
      <c r="D40" s="2"/>
      <c r="E40" s="41"/>
      <c r="F40" s="14"/>
      <c r="G40" s="2"/>
      <c r="H40" s="2"/>
      <c r="I40" s="2"/>
      <c r="J40" s="2"/>
      <c r="K40" s="28"/>
      <c r="L40" s="20"/>
    </row>
    <row r="41" spans="1:12" ht="15.75" customHeight="1">
      <c r="A41" s="19"/>
      <c r="B41" s="2"/>
      <c r="C41" s="2"/>
      <c r="D41" s="2"/>
      <c r="E41" s="41"/>
      <c r="F41" s="14"/>
      <c r="G41" s="2"/>
      <c r="H41" s="2"/>
      <c r="I41" s="2"/>
      <c r="J41" s="2"/>
      <c r="K41" s="28"/>
      <c r="L41" s="20"/>
    </row>
    <row r="42" spans="1:12" ht="15.75" customHeight="1">
      <c r="A42" s="19"/>
      <c r="B42" s="2"/>
      <c r="C42" s="2"/>
      <c r="D42" s="2"/>
      <c r="E42" s="41"/>
      <c r="F42" s="14"/>
      <c r="G42" s="2"/>
      <c r="H42" s="2"/>
      <c r="I42" s="2"/>
      <c r="J42" s="2"/>
      <c r="K42" s="28"/>
      <c r="L42" s="20"/>
    </row>
    <row r="43" spans="1:12" ht="15.75" customHeight="1">
      <c r="A43" s="19"/>
      <c r="B43" s="2"/>
      <c r="C43" s="2"/>
      <c r="D43" s="2"/>
      <c r="E43" s="41"/>
      <c r="F43" s="14"/>
      <c r="G43" s="2"/>
      <c r="H43" s="2"/>
      <c r="I43" s="2"/>
      <c r="J43" s="2"/>
      <c r="K43" s="28"/>
      <c r="L43" s="20"/>
    </row>
    <row r="44" spans="1:12" ht="4.5" customHeight="1">
      <c r="A44" s="4"/>
      <c r="B44" s="4"/>
      <c r="C44" s="4"/>
      <c r="D44" s="4"/>
      <c r="E44" s="35"/>
      <c r="F44" s="13"/>
      <c r="G44" s="4"/>
      <c r="H44" s="4"/>
      <c r="I44" s="4"/>
      <c r="J44" s="4"/>
      <c r="K44" s="30"/>
      <c r="L44" s="25"/>
    </row>
    <row r="45" spans="1:12" ht="15.75" customHeight="1">
      <c r="A45" s="71" t="s">
        <v>10</v>
      </c>
      <c r="B45" s="72"/>
      <c r="C45" s="72"/>
      <c r="D45" s="72"/>
      <c r="E45" s="42"/>
      <c r="F45" s="71" t="s">
        <v>9</v>
      </c>
      <c r="G45" s="72"/>
      <c r="H45" s="72"/>
      <c r="I45" s="72"/>
      <c r="J45" s="72"/>
      <c r="K45" s="72"/>
      <c r="L45" s="73"/>
    </row>
    <row r="46" spans="1:12" ht="15.75" customHeight="1">
      <c r="A46" s="1" t="s">
        <v>26</v>
      </c>
      <c r="B46" s="2"/>
      <c r="C46" s="43" t="s">
        <v>38</v>
      </c>
      <c r="D46" s="2"/>
      <c r="E46" s="42"/>
      <c r="F46" s="14" t="s">
        <v>26</v>
      </c>
      <c r="G46" s="2"/>
      <c r="H46" s="2" t="s">
        <v>37</v>
      </c>
      <c r="I46" s="2"/>
      <c r="J46" s="2"/>
      <c r="K46" s="28"/>
      <c r="L46" s="9"/>
    </row>
    <row r="47" spans="1:12" ht="15.75" customHeight="1">
      <c r="A47" s="1" t="s">
        <v>15</v>
      </c>
      <c r="B47" s="2"/>
      <c r="C47" s="2" t="s">
        <v>42</v>
      </c>
      <c r="D47" s="2"/>
      <c r="E47" s="42"/>
      <c r="F47" s="14" t="s">
        <v>30</v>
      </c>
      <c r="G47" s="2"/>
      <c r="H47" s="2"/>
      <c r="I47" s="2"/>
      <c r="J47" s="2"/>
      <c r="K47" s="28"/>
      <c r="L47" s="9"/>
    </row>
    <row r="48" spans="1:12" ht="15.75" customHeight="1">
      <c r="A48" s="1" t="s">
        <v>27</v>
      </c>
      <c r="B48" s="2"/>
      <c r="C48" s="2" t="s">
        <v>42</v>
      </c>
      <c r="D48" s="2"/>
      <c r="E48" s="42"/>
      <c r="F48" s="15" t="s">
        <v>7</v>
      </c>
      <c r="G48" s="2"/>
      <c r="H48" s="2"/>
      <c r="I48" s="2"/>
      <c r="J48" s="2"/>
      <c r="K48" s="28"/>
      <c r="L48" s="9"/>
    </row>
    <row r="49" spans="1:12" ht="15.75" customHeight="1">
      <c r="A49" s="1" t="s">
        <v>8</v>
      </c>
      <c r="B49" s="2"/>
      <c r="C49" s="2"/>
      <c r="D49" s="2"/>
      <c r="E49" s="42"/>
      <c r="F49" s="15" t="s">
        <v>8</v>
      </c>
      <c r="G49" s="2"/>
      <c r="H49" s="2"/>
      <c r="I49" s="2"/>
      <c r="J49" s="2"/>
      <c r="K49" s="28"/>
      <c r="L49" s="9"/>
    </row>
    <row r="50" spans="1:12" ht="15.75" customHeight="1">
      <c r="A50" s="1" t="s">
        <v>28</v>
      </c>
      <c r="B50" s="2"/>
      <c r="C50" s="2" t="s">
        <v>43</v>
      </c>
      <c r="D50" s="2"/>
      <c r="E50" s="42"/>
      <c r="F50" s="15" t="s">
        <v>28</v>
      </c>
      <c r="G50" s="37" t="s">
        <v>36</v>
      </c>
      <c r="H50" s="2"/>
      <c r="I50" s="2"/>
      <c r="J50" s="2"/>
      <c r="K50" s="28"/>
      <c r="L50" s="9"/>
    </row>
    <row r="51" spans="1:12" ht="15.75" customHeight="1">
      <c r="A51" s="3" t="s">
        <v>29</v>
      </c>
      <c r="B51" s="4"/>
      <c r="C51" s="4" t="s">
        <v>42</v>
      </c>
      <c r="D51" s="4"/>
      <c r="E51" s="36"/>
      <c r="F51" s="13" t="s">
        <v>11</v>
      </c>
      <c r="G51" s="4"/>
      <c r="H51" s="4"/>
      <c r="I51" s="4"/>
      <c r="J51" s="4"/>
      <c r="K51" s="30"/>
      <c r="L51" s="10"/>
    </row>
    <row r="52" spans="1:12" ht="18" customHeight="1">
      <c r="A52" s="2"/>
      <c r="B52" s="2"/>
      <c r="C52" s="2"/>
      <c r="D52" s="2"/>
      <c r="E52" s="41"/>
      <c r="F52" s="14"/>
      <c r="G52" s="2"/>
      <c r="H52" s="2"/>
      <c r="I52" s="2"/>
      <c r="J52" s="2"/>
      <c r="K52" s="28"/>
      <c r="L52" s="20"/>
    </row>
    <row r="53" spans="1:12" ht="18" customHeight="1">
      <c r="A53" s="2"/>
      <c r="B53" s="2"/>
      <c r="C53" s="2"/>
      <c r="D53" s="2"/>
      <c r="E53" s="41"/>
      <c r="F53" s="14"/>
      <c r="G53" s="2"/>
      <c r="H53" s="2"/>
      <c r="I53" s="2"/>
      <c r="J53" s="2"/>
      <c r="K53" s="28"/>
      <c r="L53" s="20"/>
    </row>
    <row r="54" spans="1:12" ht="18" customHeight="1">
      <c r="A54" s="2"/>
      <c r="B54" s="2"/>
      <c r="C54" s="2"/>
      <c r="D54" s="2"/>
      <c r="E54" s="41"/>
      <c r="F54" s="14"/>
      <c r="G54" s="2"/>
      <c r="H54" s="2"/>
      <c r="I54" s="2"/>
      <c r="J54" s="2"/>
      <c r="K54" s="28"/>
      <c r="L54" s="20"/>
    </row>
    <row r="55" spans="1:12" ht="18" customHeight="1">
      <c r="A55" s="2"/>
      <c r="B55" s="2"/>
      <c r="C55" s="2"/>
      <c r="D55" s="2"/>
      <c r="E55" s="41"/>
      <c r="F55" s="14"/>
      <c r="G55" s="2"/>
      <c r="H55" s="2"/>
      <c r="I55" s="2"/>
      <c r="J55" s="2"/>
      <c r="K55" s="28"/>
      <c r="L55" s="20"/>
    </row>
    <row r="56" spans="1:12" ht="18" customHeight="1">
      <c r="A56" s="2"/>
      <c r="B56" s="2"/>
      <c r="C56" s="2"/>
      <c r="D56" s="2"/>
      <c r="E56" s="41"/>
      <c r="F56" s="14"/>
      <c r="G56" s="2"/>
      <c r="H56" s="2"/>
      <c r="I56" s="2"/>
      <c r="J56" s="2"/>
      <c r="K56" s="28"/>
      <c r="L56" s="20"/>
    </row>
    <row r="57" spans="1:12" ht="18" customHeight="1">
      <c r="A57" s="2"/>
      <c r="B57" s="2"/>
      <c r="C57" s="2"/>
      <c r="D57" s="2"/>
      <c r="E57" s="51"/>
      <c r="F57" s="14"/>
      <c r="G57" s="2"/>
      <c r="H57" s="2"/>
      <c r="I57" s="2"/>
      <c r="J57" s="2"/>
      <c r="K57" s="28"/>
      <c r="L57" s="20"/>
    </row>
    <row r="58" spans="1:12" ht="18" customHeight="1">
      <c r="A58" s="2"/>
      <c r="B58" s="2"/>
      <c r="C58" s="2"/>
      <c r="D58" s="2"/>
      <c r="E58" s="51"/>
      <c r="F58" s="14"/>
      <c r="G58" s="2"/>
      <c r="H58" s="2"/>
      <c r="I58" s="2"/>
      <c r="J58" s="2"/>
      <c r="K58" s="28"/>
      <c r="L58" s="20"/>
    </row>
    <row r="59" spans="1:12" ht="18" customHeight="1">
      <c r="A59" s="2"/>
      <c r="B59" s="2"/>
      <c r="C59" s="2"/>
      <c r="D59" s="2"/>
      <c r="E59" s="51"/>
      <c r="F59" s="14"/>
      <c r="G59" s="2"/>
      <c r="H59" s="2"/>
      <c r="I59" s="2"/>
      <c r="J59" s="2"/>
      <c r="K59" s="28"/>
      <c r="L59" s="20"/>
    </row>
    <row r="60" spans="1:12" ht="18" customHeight="1">
      <c r="A60" s="2"/>
      <c r="B60" s="2"/>
      <c r="C60" s="2"/>
      <c r="D60" s="2"/>
      <c r="E60" s="41"/>
      <c r="F60" s="14"/>
      <c r="G60" s="2"/>
      <c r="H60" s="2"/>
      <c r="I60" s="2"/>
      <c r="J60" s="2"/>
      <c r="K60" s="28"/>
      <c r="L60" s="20"/>
    </row>
    <row r="61" spans="1:12" ht="18" customHeight="1">
      <c r="A61" s="2"/>
      <c r="B61" s="2"/>
      <c r="C61" s="2"/>
      <c r="D61" s="2"/>
      <c r="E61" s="41"/>
      <c r="F61" s="14"/>
      <c r="G61" s="2"/>
      <c r="H61" s="2"/>
      <c r="I61" s="2"/>
      <c r="J61" s="2"/>
      <c r="K61" s="28"/>
      <c r="L61" s="20"/>
    </row>
    <row r="62" spans="1:12" ht="18" customHeight="1">
      <c r="A62" s="2"/>
      <c r="B62" s="2"/>
      <c r="C62" s="2"/>
      <c r="D62" s="2"/>
      <c r="E62" s="51"/>
      <c r="F62" s="14"/>
      <c r="G62" s="2"/>
      <c r="H62" s="2"/>
      <c r="I62" s="2"/>
      <c r="J62" s="2"/>
      <c r="K62" s="28"/>
      <c r="L62" s="20"/>
    </row>
    <row r="63" spans="1:12" ht="18" customHeight="1">
      <c r="A63" s="2"/>
      <c r="B63" s="2"/>
      <c r="C63" s="2"/>
      <c r="D63" s="2"/>
      <c r="E63" s="41"/>
      <c r="F63" s="14"/>
      <c r="G63" s="2"/>
      <c r="H63" s="2"/>
      <c r="I63" s="2"/>
      <c r="J63" s="2"/>
      <c r="K63" s="28"/>
      <c r="L63" s="20"/>
    </row>
  </sheetData>
  <mergeCells count="20">
    <mergeCell ref="B13:D13"/>
    <mergeCell ref="B12:D12"/>
    <mergeCell ref="B11:D11"/>
    <mergeCell ref="B10:D10"/>
    <mergeCell ref="A45:D45"/>
    <mergeCell ref="F45:L45"/>
    <mergeCell ref="A1:L1"/>
    <mergeCell ref="B9:D9"/>
    <mergeCell ref="B21:D21"/>
    <mergeCell ref="B22:D22"/>
    <mergeCell ref="A24:C24"/>
    <mergeCell ref="D24:L24"/>
    <mergeCell ref="I9:J9"/>
    <mergeCell ref="B20:D20"/>
    <mergeCell ref="B19:D19"/>
    <mergeCell ref="B18:D18"/>
    <mergeCell ref="B17:D17"/>
    <mergeCell ref="B16:D16"/>
    <mergeCell ref="B15:D15"/>
    <mergeCell ref="B14:D14"/>
  </mergeCells>
  <phoneticPr fontId="1" type="noConversion"/>
  <printOptions horizontalCentered="1"/>
  <pageMargins left="0.19685039370078741" right="0.19685039370078741" top="0.35433070866141736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2020-07-04T00:27:27Z</cp:lastPrinted>
  <dcterms:created xsi:type="dcterms:W3CDTF">2017-05-09T06:42:41Z</dcterms:created>
  <dcterms:modified xsi:type="dcterms:W3CDTF">2020-07-07T01:38:07Z</dcterms:modified>
</cp:coreProperties>
</file>